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KAT_WYDZ\OUR\Konserwacji\UMOWY\serwis stolarka\"/>
    </mc:Choice>
  </mc:AlternateContent>
  <bookViews>
    <workbookView xWindow="0" yWindow="0" windowWidth="28800" windowHeight="12180"/>
  </bookViews>
  <sheets>
    <sheet name="Formularz cenowy" sheetId="1" r:id="rId1"/>
  </sheets>
  <calcPr calcId="162913"/>
</workbook>
</file>

<file path=xl/calcChain.xml><?xml version="1.0" encoding="utf-8"?>
<calcChain xmlns="http://schemas.openxmlformats.org/spreadsheetml/2006/main">
  <c r="F17" i="1" l="1"/>
  <c r="F21" i="1" s="1"/>
  <c r="G17" i="1"/>
  <c r="G19" i="1"/>
  <c r="G21" i="1"/>
  <c r="E21" i="1"/>
  <c r="E9" i="1"/>
  <c r="F14" i="1" l="1"/>
  <c r="G14" i="1" s="1"/>
  <c r="F11" i="1"/>
  <c r="G11" i="1" s="1"/>
  <c r="E17" i="1" l="1"/>
  <c r="F12" i="1"/>
  <c r="G12" i="1" s="1"/>
  <c r="F15" i="1"/>
  <c r="G15" i="1" s="1"/>
  <c r="F13" i="1"/>
  <c r="G13" i="1" s="1"/>
  <c r="F16" i="1"/>
  <c r="G16" i="1" s="1"/>
  <c r="F7" i="1" l="1"/>
  <c r="G7" i="1" s="1"/>
  <c r="F6" i="1"/>
  <c r="G6" i="1" s="1"/>
  <c r="E19" i="1"/>
  <c r="F19" i="1" s="1"/>
  <c r="F4" i="1"/>
  <c r="F5" i="1"/>
  <c r="G5" i="1" s="1"/>
  <c r="F8" i="1"/>
  <c r="F3" i="1" l="1"/>
  <c r="F9" i="1" s="1"/>
  <c r="G8" i="1"/>
  <c r="G4" i="1"/>
  <c r="G3" i="1" l="1"/>
  <c r="G9" i="1" s="1"/>
</calcChain>
</file>

<file path=xl/sharedStrings.xml><?xml version="1.0" encoding="utf-8"?>
<sst xmlns="http://schemas.openxmlformats.org/spreadsheetml/2006/main" count="34" uniqueCount="22">
  <si>
    <t>Lp.</t>
  </si>
  <si>
    <t>Cena jednostkowa netto (zł)</t>
  </si>
  <si>
    <t>Wartość netto (C*D)</t>
  </si>
  <si>
    <t>Stawka VAT (23%)</t>
  </si>
  <si>
    <t>Cena brutto (zł) (E+F)</t>
  </si>
  <si>
    <t>Szacowana ilość</t>
  </si>
  <si>
    <t>SUMA NETTO</t>
  </si>
  <si>
    <t>SUMA BRUTTO</t>
  </si>
  <si>
    <t>VAT</t>
  </si>
  <si>
    <t>Pl. Kolegiacki 17</t>
  </si>
  <si>
    <t>Matejki 50</t>
  </si>
  <si>
    <t>Libelta 16/20</t>
  </si>
  <si>
    <t>3 Maja 46</t>
  </si>
  <si>
    <t>Gronowa 22 a i b</t>
  </si>
  <si>
    <t>Stary Rynek 2</t>
  </si>
  <si>
    <t>Naprawa awaryjna [roboczogodzina]</t>
  </si>
  <si>
    <t>Przegląd zgodnie z §1 ust. 1 pkt 1 Umowy</t>
  </si>
  <si>
    <t>RAZEM</t>
  </si>
  <si>
    <t>Przegląd zgodnie z §1 ust. 1 pkt 2 Umowy</t>
  </si>
  <si>
    <t>Załącznik nr 7</t>
  </si>
  <si>
    <t>Wartość netto</t>
  </si>
  <si>
    <t xml:space="preserve">Cena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</si>
</sst>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1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" xfId="0" applyFill="1" applyBorder="1"/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3" xfId="0" applyBorder="1"/>
    <xf numFmtId="0" fontId="0" fillId="0" borderId="17" xfId="0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F18" sqref="F18"/>
    </sheetView>
  </sheetViews>
  <sheetFormatPr defaultRowHeight="15" x14ac:dyDescent="0.25"/>
  <cols>
    <col min="1" max="1" width="3.42578125" style="1" customWidth="1"/>
    <col min="2" max="2" width="30.85546875" customWidth="1"/>
    <col min="3" max="3" width="21" customWidth="1"/>
    <col min="4" max="4" width="26.42578125" customWidth="1"/>
    <col min="5" max="5" width="19.7109375" customWidth="1"/>
    <col min="6" max="6" width="17.140625" customWidth="1"/>
    <col min="7" max="7" width="20.28515625" customWidth="1"/>
    <col min="8" max="8" width="32.5703125" customWidth="1"/>
  </cols>
  <sheetData>
    <row r="1" spans="1:7" ht="15.75" thickBot="1" x14ac:dyDescent="0.3">
      <c r="G1" s="12" t="s">
        <v>19</v>
      </c>
    </row>
    <row r="2" spans="1:7" s="8" customFormat="1" ht="35.1" customHeight="1" thickBot="1" x14ac:dyDescent="0.3">
      <c r="A2" s="15"/>
      <c r="B2" s="16"/>
      <c r="C2" s="26" t="s">
        <v>0</v>
      </c>
      <c r="D2" s="27" t="s">
        <v>16</v>
      </c>
      <c r="E2" s="28" t="s">
        <v>21</v>
      </c>
      <c r="F2" s="28" t="s">
        <v>3</v>
      </c>
      <c r="G2" s="29" t="s">
        <v>4</v>
      </c>
    </row>
    <row r="3" spans="1:7" ht="20.45" customHeight="1" x14ac:dyDescent="0.25">
      <c r="A3" s="17"/>
      <c r="B3" s="18"/>
      <c r="C3" s="30">
        <v>1</v>
      </c>
      <c r="D3" s="5" t="s">
        <v>9</v>
      </c>
      <c r="E3" s="4">
        <v>0</v>
      </c>
      <c r="F3" s="4">
        <f>E3*0.23</f>
        <v>0</v>
      </c>
      <c r="G3" s="31">
        <f>E3+F3</f>
        <v>0</v>
      </c>
    </row>
    <row r="4" spans="1:7" ht="20.45" customHeight="1" x14ac:dyDescent="0.25">
      <c r="A4" s="17"/>
      <c r="B4" s="18"/>
      <c r="C4" s="32">
        <v>2</v>
      </c>
      <c r="D4" s="5" t="s">
        <v>10</v>
      </c>
      <c r="E4" s="2">
        <v>0</v>
      </c>
      <c r="F4" s="2">
        <f>E4*0.23</f>
        <v>0</v>
      </c>
      <c r="G4" s="33">
        <f>E4+F4</f>
        <v>0</v>
      </c>
    </row>
    <row r="5" spans="1:7" ht="20.45" customHeight="1" x14ac:dyDescent="0.25">
      <c r="A5" s="17"/>
      <c r="B5" s="18"/>
      <c r="C5" s="32">
        <v>3</v>
      </c>
      <c r="D5" s="5" t="s">
        <v>11</v>
      </c>
      <c r="E5" s="2">
        <v>0</v>
      </c>
      <c r="F5" s="2">
        <f>E5*0.23</f>
        <v>0</v>
      </c>
      <c r="G5" s="33">
        <f>E5+F5</f>
        <v>0</v>
      </c>
    </row>
    <row r="6" spans="1:7" ht="20.45" customHeight="1" x14ac:dyDescent="0.25">
      <c r="A6" s="17"/>
      <c r="B6" s="18"/>
      <c r="C6" s="32">
        <v>4</v>
      </c>
      <c r="D6" s="5" t="s">
        <v>12</v>
      </c>
      <c r="E6" s="2">
        <v>0</v>
      </c>
      <c r="F6" s="2">
        <f>E6*0.23</f>
        <v>0</v>
      </c>
      <c r="G6" s="33">
        <f>E6+F6</f>
        <v>0</v>
      </c>
    </row>
    <row r="7" spans="1:7" ht="20.45" customHeight="1" x14ac:dyDescent="0.25">
      <c r="A7" s="17"/>
      <c r="B7" s="19"/>
      <c r="C7" s="32">
        <v>5</v>
      </c>
      <c r="D7" s="6" t="s">
        <v>13</v>
      </c>
      <c r="E7" s="2">
        <v>0</v>
      </c>
      <c r="F7" s="2">
        <f>E7*0.23</f>
        <v>0</v>
      </c>
      <c r="G7" s="33">
        <f>E7+F7</f>
        <v>0</v>
      </c>
    </row>
    <row r="8" spans="1:7" ht="20.45" customHeight="1" thickBot="1" x14ac:dyDescent="0.3">
      <c r="A8" s="17"/>
      <c r="B8" s="19"/>
      <c r="C8" s="35">
        <v>6</v>
      </c>
      <c r="D8" s="36" t="s">
        <v>14</v>
      </c>
      <c r="E8" s="7">
        <v>0</v>
      </c>
      <c r="F8" s="7">
        <f>E8*0.23</f>
        <v>0</v>
      </c>
      <c r="G8" s="34">
        <f>E8+F8</f>
        <v>0</v>
      </c>
    </row>
    <row r="9" spans="1:7" ht="20.45" customHeight="1" thickBot="1" x14ac:dyDescent="0.3">
      <c r="A9" s="22"/>
      <c r="B9" s="23"/>
      <c r="C9" s="20" t="s">
        <v>17</v>
      </c>
      <c r="D9" s="21"/>
      <c r="E9" s="38">
        <f>SUM(E3:E8)</f>
        <v>0</v>
      </c>
      <c r="F9" s="10">
        <f t="shared" ref="F9" si="0">SUM(F3:F8)</f>
        <v>0</v>
      </c>
      <c r="G9" s="11">
        <f>SUM(G3:G8)</f>
        <v>0</v>
      </c>
    </row>
    <row r="10" spans="1:7" ht="36" customHeight="1" thickBot="1" x14ac:dyDescent="0.3">
      <c r="A10" s="15"/>
      <c r="B10" s="16"/>
      <c r="C10" s="26" t="s">
        <v>0</v>
      </c>
      <c r="D10" s="27" t="s">
        <v>18</v>
      </c>
      <c r="E10" s="28" t="s">
        <v>20</v>
      </c>
      <c r="F10" s="28" t="s">
        <v>3</v>
      </c>
      <c r="G10" s="29" t="s">
        <v>4</v>
      </c>
    </row>
    <row r="11" spans="1:7" ht="20.45" customHeight="1" x14ac:dyDescent="0.25">
      <c r="A11" s="17"/>
      <c r="B11" s="18"/>
      <c r="C11" s="30">
        <v>7</v>
      </c>
      <c r="D11" s="5" t="s">
        <v>9</v>
      </c>
      <c r="E11" s="4">
        <v>0</v>
      </c>
      <c r="F11" s="4">
        <f>E11*0.23</f>
        <v>0</v>
      </c>
      <c r="G11" s="31">
        <f>E11+F11</f>
        <v>0</v>
      </c>
    </row>
    <row r="12" spans="1:7" ht="20.45" customHeight="1" x14ac:dyDescent="0.25">
      <c r="A12" s="17"/>
      <c r="B12" s="18"/>
      <c r="C12" s="32">
        <v>8</v>
      </c>
      <c r="D12" s="5" t="s">
        <v>10</v>
      </c>
      <c r="E12" s="2">
        <v>0</v>
      </c>
      <c r="F12" s="2">
        <f t="shared" ref="F12:F16" si="1">E12*0.23</f>
        <v>0</v>
      </c>
      <c r="G12" s="33">
        <f t="shared" ref="G12:G16" si="2">E12+F12</f>
        <v>0</v>
      </c>
    </row>
    <row r="13" spans="1:7" ht="20.45" customHeight="1" x14ac:dyDescent="0.25">
      <c r="A13" s="17"/>
      <c r="B13" s="18"/>
      <c r="C13" s="32">
        <v>9</v>
      </c>
      <c r="D13" s="5" t="s">
        <v>11</v>
      </c>
      <c r="E13" s="2">
        <v>0</v>
      </c>
      <c r="F13" s="2">
        <f t="shared" si="1"/>
        <v>0</v>
      </c>
      <c r="G13" s="33">
        <f t="shared" si="2"/>
        <v>0</v>
      </c>
    </row>
    <row r="14" spans="1:7" ht="20.45" customHeight="1" x14ac:dyDescent="0.25">
      <c r="A14" s="17"/>
      <c r="B14" s="18"/>
      <c r="C14" s="32">
        <v>10</v>
      </c>
      <c r="D14" s="5" t="s">
        <v>12</v>
      </c>
      <c r="E14" s="2">
        <v>0</v>
      </c>
      <c r="F14" s="2">
        <f t="shared" si="1"/>
        <v>0</v>
      </c>
      <c r="G14" s="33">
        <f t="shared" si="2"/>
        <v>0</v>
      </c>
    </row>
    <row r="15" spans="1:7" ht="20.45" customHeight="1" x14ac:dyDescent="0.25">
      <c r="A15" s="17"/>
      <c r="B15" s="19"/>
      <c r="C15" s="32">
        <v>11</v>
      </c>
      <c r="D15" s="6" t="s">
        <v>13</v>
      </c>
      <c r="E15" s="2">
        <v>0</v>
      </c>
      <c r="F15" s="2">
        <f t="shared" si="1"/>
        <v>0</v>
      </c>
      <c r="G15" s="33">
        <f t="shared" si="2"/>
        <v>0</v>
      </c>
    </row>
    <row r="16" spans="1:7" ht="20.45" customHeight="1" thickBot="1" x14ac:dyDescent="0.3">
      <c r="A16" s="17"/>
      <c r="B16" s="19"/>
      <c r="C16" s="35">
        <v>12</v>
      </c>
      <c r="D16" s="36" t="s">
        <v>14</v>
      </c>
      <c r="E16" s="3">
        <v>0</v>
      </c>
      <c r="F16" s="3">
        <f t="shared" si="1"/>
        <v>0</v>
      </c>
      <c r="G16" s="37">
        <f t="shared" si="2"/>
        <v>0</v>
      </c>
    </row>
    <row r="17" spans="1:7" ht="20.45" customHeight="1" thickBot="1" x14ac:dyDescent="0.3">
      <c r="A17" s="24"/>
      <c r="B17" s="25"/>
      <c r="C17" s="13" t="s">
        <v>17</v>
      </c>
      <c r="D17" s="14"/>
      <c r="E17" s="38">
        <f t="shared" ref="E17:G17" si="3">SUM(E11:E16)</f>
        <v>0</v>
      </c>
      <c r="F17" s="10">
        <f>SUM(F11:F16)</f>
        <v>0</v>
      </c>
      <c r="G17" s="11">
        <f>SUM(G11:G16)</f>
        <v>0</v>
      </c>
    </row>
    <row r="18" spans="1:7" ht="18.75" customHeight="1" x14ac:dyDescent="0.25">
      <c r="A18" s="9"/>
      <c r="B18" s="44"/>
      <c r="C18" s="40" t="s">
        <v>5</v>
      </c>
      <c r="D18" s="40" t="s">
        <v>1</v>
      </c>
      <c r="E18" s="40" t="s">
        <v>2</v>
      </c>
      <c r="F18" s="40" t="s">
        <v>3</v>
      </c>
      <c r="G18" s="41" t="s">
        <v>4</v>
      </c>
    </row>
    <row r="19" spans="1:7" ht="20.45" customHeight="1" thickBot="1" x14ac:dyDescent="0.3">
      <c r="A19" s="43">
        <v>13</v>
      </c>
      <c r="B19" s="45" t="s">
        <v>15</v>
      </c>
      <c r="C19" s="3">
        <v>120</v>
      </c>
      <c r="D19" s="3">
        <v>0</v>
      </c>
      <c r="E19" s="3">
        <f t="shared" ref="E19" si="4">C19*D19</f>
        <v>0</v>
      </c>
      <c r="F19" s="3">
        <f>E19*0.23</f>
        <v>0</v>
      </c>
      <c r="G19" s="37">
        <f>E19+F19</f>
        <v>0</v>
      </c>
    </row>
    <row r="20" spans="1:7" ht="20.45" customHeight="1" x14ac:dyDescent="0.25">
      <c r="E20" s="39" t="s">
        <v>6</v>
      </c>
      <c r="F20" s="40" t="s">
        <v>8</v>
      </c>
      <c r="G20" s="41" t="s">
        <v>7</v>
      </c>
    </row>
    <row r="21" spans="1:7" ht="20.45" customHeight="1" thickBot="1" x14ac:dyDescent="0.3">
      <c r="E21" s="42">
        <f>E9+E17+E19</f>
        <v>0</v>
      </c>
      <c r="F21" s="3">
        <f>F9+F17+F19</f>
        <v>0</v>
      </c>
      <c r="G21" s="37">
        <f>G9+G17+G19</f>
        <v>0</v>
      </c>
    </row>
  </sheetData>
  <mergeCells count="2">
    <mergeCell ref="C9:D9"/>
    <mergeCell ref="C17:D1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Izabela Bednarowicz</cp:lastModifiedBy>
  <dcterms:created xsi:type="dcterms:W3CDTF">2025-12-19T09:05:27Z</dcterms:created>
  <dcterms:modified xsi:type="dcterms:W3CDTF">2026-02-16T13:45:03Z</dcterms:modified>
</cp:coreProperties>
</file>